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barnhar\appdata\local\bentley\projectwise\workingdir\ohiodot-pw.bentley.com_ohiodot-pw-02\dave.barnhart@dot.ohio.gov\d0631730\"/>
    </mc:Choice>
  </mc:AlternateContent>
  <xr:revisionPtr revIDLastSave="0" documentId="13_ncr:1_{70E581DD-A358-44F8-844D-9E0B802E6062}" xr6:coauthVersionLast="47" xr6:coauthVersionMax="47" xr10:uidLastSave="{00000000-0000-0000-0000-000000000000}"/>
  <bookViews>
    <workbookView xWindow="-26640" yWindow="1575" windowWidth="25350" windowHeight="13545" activeTab="5" xr2:uid="{00000000-000D-0000-FFFF-FFFF00000000}"/>
  </bookViews>
  <sheets>
    <sheet name="Curve Table HOL-60" sheetId="37" r:id="rId1"/>
    <sheet name="RB001" sheetId="38" r:id="rId2"/>
    <sheet name="RB002" sheetId="39" r:id="rId3"/>
    <sheet name="RB003" sheetId="41" r:id="rId4"/>
    <sheet name="RB005" sheetId="43" r:id="rId5"/>
    <sheet name="Lengths" sheetId="40" r:id="rId6"/>
    <sheet name="RW06 STA-OFF" sheetId="44" r:id="rId7"/>
    <sheet name="RW07 STA-OFF" sheetId="42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7" i="41" l="1" a="1"/>
  <c r="A17" i="41" s="1"/>
  <c r="A4" i="38" a="1"/>
  <c r="A4" i="38" s="1"/>
  <c r="A4" i="43"/>
  <c r="B4" i="43"/>
  <c r="C4" i="43"/>
  <c r="D4" i="43"/>
  <c r="E4" i="43"/>
  <c r="F4" i="43"/>
  <c r="A5" i="43"/>
  <c r="B5" i="43"/>
  <c r="C5" i="43"/>
  <c r="D5" i="43"/>
  <c r="E5" i="43"/>
  <c r="F5" i="43"/>
  <c r="A10" i="41"/>
  <c r="B10" i="41"/>
  <c r="C10" i="41"/>
  <c r="D10" i="41"/>
  <c r="E10" i="41"/>
  <c r="F10" i="41"/>
  <c r="A11" i="41"/>
  <c r="B11" i="41"/>
  <c r="C11" i="41"/>
  <c r="D11" i="41"/>
  <c r="E11" i="41"/>
  <c r="F11" i="41"/>
  <c r="A12" i="41"/>
  <c r="B12" i="41"/>
  <c r="C12" i="41"/>
  <c r="D12" i="41"/>
  <c r="E12" i="41"/>
  <c r="F12" i="41"/>
  <c r="A13" i="41"/>
  <c r="B13" i="41"/>
  <c r="C13" i="41"/>
  <c r="D13" i="41"/>
  <c r="E13" i="41"/>
  <c r="F13" i="41"/>
  <c r="A14" i="41"/>
  <c r="B14" i="41"/>
  <c r="C14" i="41"/>
  <c r="D14" i="41"/>
  <c r="E14" i="41"/>
  <c r="F14" i="41"/>
  <c r="A15" i="41"/>
  <c r="B15" i="41"/>
  <c r="C15" i="41"/>
  <c r="D15" i="41"/>
  <c r="E15" i="41"/>
  <c r="F15" i="41"/>
  <c r="A16" i="41"/>
  <c r="B16" i="41"/>
  <c r="C16" i="41"/>
  <c r="D16" i="41"/>
  <c r="E16" i="41"/>
  <c r="F16" i="41"/>
  <c r="F9" i="41"/>
  <c r="E9" i="41"/>
  <c r="D9" i="41"/>
  <c r="C9" i="41"/>
  <c r="B9" i="41"/>
  <c r="A9" i="41"/>
  <c r="F8" i="41"/>
  <c r="E8" i="41"/>
  <c r="D8" i="41"/>
  <c r="C8" i="41"/>
  <c r="B8" i="41"/>
  <c r="A8" i="41"/>
  <c r="F7" i="41"/>
  <c r="E7" i="41"/>
  <c r="D7" i="41"/>
  <c r="C7" i="41"/>
  <c r="B7" i="41"/>
  <c r="A7" i="41"/>
  <c r="F6" i="41"/>
  <c r="E6" i="41"/>
  <c r="D6" i="41"/>
  <c r="C6" i="41"/>
  <c r="B6" i="41"/>
  <c r="A6" i="41"/>
  <c r="F5" i="41"/>
  <c r="E5" i="41"/>
  <c r="D5" i="41"/>
  <c r="C5" i="41"/>
  <c r="B5" i="41"/>
  <c r="A5" i="41"/>
  <c r="F4" i="41"/>
  <c r="E4" i="41"/>
  <c r="D4" i="41"/>
  <c r="C4" i="41"/>
  <c r="B4" i="41"/>
  <c r="A4" i="41"/>
  <c r="A5" i="39"/>
  <c r="B5" i="39"/>
  <c r="C5" i="39"/>
  <c r="D5" i="39"/>
  <c r="E5" i="39"/>
  <c r="F5" i="39"/>
  <c r="A6" i="39"/>
  <c r="B6" i="39"/>
  <c r="C6" i="39"/>
  <c r="D6" i="39"/>
  <c r="E6" i="39"/>
  <c r="F6" i="39"/>
  <c r="A7" i="39"/>
  <c r="B7" i="39"/>
  <c r="C7" i="39"/>
  <c r="D7" i="39"/>
  <c r="E7" i="39"/>
  <c r="F7" i="39"/>
  <c r="A8" i="39"/>
  <c r="B8" i="39"/>
  <c r="C8" i="39"/>
  <c r="D8" i="39"/>
  <c r="E8" i="39"/>
  <c r="F8" i="39"/>
  <c r="A9" i="39"/>
  <c r="B9" i="39"/>
  <c r="C9" i="39"/>
  <c r="D9" i="39"/>
  <c r="E9" i="39"/>
  <c r="F9" i="39"/>
  <c r="A10" i="39"/>
  <c r="B10" i="39"/>
  <c r="C10" i="39"/>
  <c r="D10" i="39"/>
  <c r="E10" i="39"/>
  <c r="F10" i="39"/>
  <c r="A11" i="39"/>
  <c r="B11" i="39"/>
  <c r="C11" i="39"/>
  <c r="D11" i="39"/>
  <c r="E11" i="39"/>
  <c r="F11" i="39"/>
  <c r="B4" i="39"/>
  <c r="C4" i="39"/>
  <c r="D4" i="39"/>
  <c r="E4" i="39"/>
  <c r="F4" i="39"/>
  <c r="A4" i="39"/>
  <c r="L3" i="37"/>
  <c r="L10" i="37"/>
  <c r="L14" i="37" s="1"/>
  <c r="L5" i="37"/>
  <c r="L4" i="37"/>
  <c r="A1" i="43" l="1"/>
  <c r="A1" i="41"/>
  <c r="A1" i="39"/>
  <c r="L6" i="37"/>
  <c r="L13" i="37" s="1"/>
  <c r="L15" i="3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<sst xmlns="http://schemas.openxmlformats.org/spreadsheetml/2006/main" count="211" uniqueCount="146">
  <si>
    <t>CURVE</t>
  </si>
  <si>
    <t>CENTRAL</t>
  </si>
  <si>
    <t>RADIUS</t>
  </si>
  <si>
    <t>CHORD</t>
  </si>
  <si>
    <t>CHORD BEARING</t>
  </si>
  <si>
    <t>ANGLE</t>
  </si>
  <si>
    <t>LENGTH</t>
  </si>
  <si>
    <t>RIGHT OF WAY CURVE DATA</t>
  </si>
  <si>
    <t>Feature</t>
  </si>
  <si>
    <t>PROP. LEFT R/W</t>
  </si>
  <si>
    <t>EX. LEFT R/W</t>
  </si>
  <si>
    <t>EX. RIGHT R/W</t>
  </si>
  <si>
    <t>PROP. RIGHT R/W</t>
  </si>
  <si>
    <t>225.49'</t>
  </si>
  <si>
    <t>226.76'</t>
  </si>
  <si>
    <t>17.65'</t>
  </si>
  <si>
    <t>608.55'</t>
  </si>
  <si>
    <t>618.55'</t>
  </si>
  <si>
    <t>640.55'</t>
  </si>
  <si>
    <t>251.76'</t>
  </si>
  <si>
    <t>Degrees</t>
  </si>
  <si>
    <t>Minutes</t>
  </si>
  <si>
    <t>Secons</t>
  </si>
  <si>
    <t>Dc</t>
  </si>
  <si>
    <t>Radius</t>
  </si>
  <si>
    <t>Arc Length</t>
  </si>
  <si>
    <t>Delta</t>
  </si>
  <si>
    <t>253.41'</t>
  </si>
  <si>
    <t>706.55'</t>
  </si>
  <si>
    <t>205.37'</t>
  </si>
  <si>
    <t>206.10'</t>
  </si>
  <si>
    <t>21° 00' 16"</t>
  </si>
  <si>
    <t>01° 39' 44"</t>
  </si>
  <si>
    <t>22° 40' 00"</t>
  </si>
  <si>
    <t>16° 42' 47"</t>
  </si>
  <si>
    <t>N 16° 26' 25" W</t>
  </si>
  <si>
    <t>14° 37' 28"</t>
  </si>
  <si>
    <t>723.55'</t>
  </si>
  <si>
    <t>184.68'</t>
  </si>
  <si>
    <t>184.18'</t>
  </si>
  <si>
    <t>01° 15' 11"</t>
  </si>
  <si>
    <t>743.55'</t>
  </si>
  <si>
    <t>16.26'</t>
  </si>
  <si>
    <t>1417.26'</t>
  </si>
  <si>
    <t>281.42'</t>
  </si>
  <si>
    <t>280.96'</t>
  </si>
  <si>
    <t>N 13° 46' 20" W</t>
  </si>
  <si>
    <t>1395.26'</t>
  </si>
  <si>
    <t>214.06'</t>
  </si>
  <si>
    <t>212.95'</t>
  </si>
  <si>
    <t>02° 30' 46"</t>
  </si>
  <si>
    <t>598.55'</t>
  </si>
  <si>
    <t>26.25'</t>
  </si>
  <si>
    <r>
      <t>N 29</t>
    </r>
    <r>
      <rPr>
        <sz val="10"/>
        <rFont val="Arial"/>
        <family val="2"/>
      </rPr>
      <t>°</t>
    </r>
    <r>
      <rPr>
        <i/>
        <sz val="10"/>
        <rFont val="Arial"/>
        <family val="2"/>
      </rPr>
      <t xml:space="preserve"> 29' 38" W</t>
    </r>
  </si>
  <si>
    <t>21° 47' 25"</t>
  </si>
  <si>
    <t>566.64'</t>
  </si>
  <si>
    <t>215.50'</t>
  </si>
  <si>
    <t>214.20'</t>
  </si>
  <si>
    <r>
      <t>N 41</t>
    </r>
    <r>
      <rPr>
        <sz val="10"/>
        <rFont val="Arial"/>
        <family val="2"/>
      </rPr>
      <t>°</t>
    </r>
    <r>
      <rPr>
        <i/>
        <sz val="10"/>
        <rFont val="Arial"/>
        <family val="2"/>
      </rPr>
      <t xml:space="preserve"> 38' 44" W</t>
    </r>
  </si>
  <si>
    <t>598.64'</t>
  </si>
  <si>
    <t>272.64'</t>
  </si>
  <si>
    <t>26° 19' 32"</t>
  </si>
  <si>
    <t>275.06'</t>
  </si>
  <si>
    <t>14° 11' 57"</t>
  </si>
  <si>
    <t>733.55'</t>
  </si>
  <si>
    <t>181.79'</t>
  </si>
  <si>
    <t>181.33'</t>
  </si>
  <si>
    <t>276.60'</t>
  </si>
  <si>
    <t>S 13° 46' 20" E</t>
  </si>
  <si>
    <t>N 18° 09' 38" W</t>
  </si>
  <si>
    <t>PROP LEFT R/W</t>
  </si>
  <si>
    <t>S 19° 25' 01" E</t>
  </si>
  <si>
    <t>DELTA CURVE DMS to DD</t>
  </si>
  <si>
    <t>S 15° 23' 45" E</t>
  </si>
  <si>
    <t>S 15° 11' 00" E</t>
  </si>
  <si>
    <t>PROP RIGHT R/W</t>
  </si>
  <si>
    <r>
      <t>N 29</t>
    </r>
    <r>
      <rPr>
        <sz val="10"/>
        <rFont val="Arial"/>
        <family val="2"/>
      </rPr>
      <t>°</t>
    </r>
    <r>
      <rPr>
        <i/>
        <sz val="10"/>
        <rFont val="Arial"/>
        <family val="2"/>
      </rPr>
      <t xml:space="preserve"> 55' 09" W</t>
    </r>
  </si>
  <si>
    <t>03° 15' 40"</t>
  </si>
  <si>
    <t>676.19'</t>
  </si>
  <si>
    <t>38.48'</t>
  </si>
  <si>
    <r>
      <t>N 81</t>
    </r>
    <r>
      <rPr>
        <sz val="10"/>
        <rFont val="Arial"/>
        <family val="2"/>
      </rPr>
      <t>°</t>
    </r>
    <r>
      <rPr>
        <i/>
        <sz val="10"/>
        <rFont val="Arial"/>
        <family val="2"/>
      </rPr>
      <t xml:space="preserve"> 34' 03" E</t>
    </r>
  </si>
  <si>
    <t>38.49'</t>
  </si>
  <si>
    <t>02° 40' 31"</t>
  </si>
  <si>
    <t>31.57'</t>
  </si>
  <si>
    <r>
      <t>N 84</t>
    </r>
    <r>
      <rPr>
        <sz val="10"/>
        <rFont val="Arial"/>
        <family val="2"/>
      </rPr>
      <t>°</t>
    </r>
    <r>
      <rPr>
        <i/>
        <sz val="10"/>
        <rFont val="Arial"/>
        <family val="2"/>
      </rPr>
      <t xml:space="preserve"> 31' 53" E</t>
    </r>
  </si>
  <si>
    <t>756.21'</t>
  </si>
  <si>
    <t>01° 12' 56"</t>
  </si>
  <si>
    <t>16.04'</t>
  </si>
  <si>
    <r>
      <t>S 43</t>
    </r>
    <r>
      <rPr>
        <sz val="10"/>
        <rFont val="Arial"/>
        <family val="2"/>
      </rPr>
      <t>°</t>
    </r>
    <r>
      <rPr>
        <i/>
        <sz val="10"/>
        <rFont val="Arial"/>
        <family val="2"/>
      </rPr>
      <t xml:space="preserve"> 54' 47" E</t>
    </r>
  </si>
  <si>
    <r>
      <t>S 23</t>
    </r>
    <r>
      <rPr>
        <sz val="10"/>
        <rFont val="Arial"/>
        <family val="2"/>
      </rPr>
      <t>°</t>
    </r>
    <r>
      <rPr>
        <i/>
        <sz val="10"/>
        <rFont val="Arial"/>
        <family val="2"/>
      </rPr>
      <t xml:space="preserve"> 20' 05" E</t>
    </r>
  </si>
  <si>
    <t>N 18° 35' 09" W</t>
  </si>
  <si>
    <r>
      <t>S 80</t>
    </r>
    <r>
      <rPr>
        <sz val="10"/>
        <rFont val="Arial"/>
        <family val="2"/>
      </rPr>
      <t>°</t>
    </r>
    <r>
      <rPr>
        <i/>
        <sz val="10"/>
        <rFont val="Arial"/>
        <family val="2"/>
      </rPr>
      <t xml:space="preserve"> 00' 28" W</t>
    </r>
  </si>
  <si>
    <t>RW01</t>
  </si>
  <si>
    <t>RW02</t>
  </si>
  <si>
    <t>RW03</t>
  </si>
  <si>
    <t>RW04</t>
  </si>
  <si>
    <t>RW05</t>
  </si>
  <si>
    <t>RW06</t>
  </si>
  <si>
    <t>RW07</t>
  </si>
  <si>
    <t>RW08</t>
  </si>
  <si>
    <t>RW09</t>
  </si>
  <si>
    <t>RW10</t>
  </si>
  <si>
    <t>RW11</t>
  </si>
  <si>
    <t>RW12</t>
  </si>
  <si>
    <t>RW13</t>
  </si>
  <si>
    <t>RW14</t>
  </si>
  <si>
    <t>RW15</t>
  </si>
  <si>
    <t>RW16</t>
  </si>
  <si>
    <t>RW17</t>
  </si>
  <si>
    <t>L1</t>
  </si>
  <si>
    <t>N 30° 45' 01 W</t>
  </si>
  <si>
    <t>L2</t>
  </si>
  <si>
    <t>20.00'</t>
  </si>
  <si>
    <t>L3</t>
  </si>
  <si>
    <t>22.00'</t>
  </si>
  <si>
    <t>L4</t>
  </si>
  <si>
    <t>S 30° 45' 01" E</t>
  </si>
  <si>
    <t>N 59° 14' 59" E</t>
  </si>
  <si>
    <t>STATION</t>
  </si>
  <si>
    <t>OFFSET</t>
  </si>
  <si>
    <t>50.00' RT</t>
  </si>
  <si>
    <t>70.00' RT</t>
  </si>
  <si>
    <t>55.00' RT</t>
  </si>
  <si>
    <t>448+55.00</t>
  </si>
  <si>
    <t>RW18</t>
  </si>
  <si>
    <t>1-T1 LEADIN</t>
  </si>
  <si>
    <t>S1</t>
  </si>
  <si>
    <t>443+95.50</t>
  </si>
  <si>
    <t>0.00' RT</t>
  </si>
  <si>
    <t>S2</t>
  </si>
  <si>
    <t>S3</t>
  </si>
  <si>
    <t>11° 22' 38"</t>
  </si>
  <si>
    <t>20° 09' 14"</t>
  </si>
  <si>
    <t>277.05'</t>
  </si>
  <si>
    <t>05° 57' 13"</t>
  </si>
  <si>
    <t>673.55'</t>
  </si>
  <si>
    <t>69.99'</t>
  </si>
  <si>
    <t>69.96'</t>
  </si>
  <si>
    <t>S 27° 46' 25" E</t>
  </si>
  <si>
    <t>S 67° 17' 30" W</t>
  </si>
  <si>
    <t>30.46'</t>
  </si>
  <si>
    <t>01° 45' 54"</t>
  </si>
  <si>
    <t>23.29'</t>
  </si>
  <si>
    <r>
      <t>S 78</t>
    </r>
    <r>
      <rPr>
        <sz val="10"/>
        <rFont val="Arial"/>
        <family val="2"/>
      </rPr>
      <t>°</t>
    </r>
    <r>
      <rPr>
        <i/>
        <sz val="10"/>
        <rFont val="Arial"/>
        <family val="2"/>
      </rPr>
      <t xml:space="preserve"> 31' 04" W</t>
    </r>
  </si>
  <si>
    <t>450+10.00</t>
  </si>
  <si>
    <t>58.71'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</si>
</sst>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b/>
      <i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33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6" fillId="2" borderId="0" xfId="1" applyFont="1"/>
    <xf numFmtId="0" fontId="6" fillId="2" borderId="7" xfId="1" applyFont="1" applyBorder="1"/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63589-AD4F-4996-AAF0-D89FE1FD3A87}">
  <dimension ref="A1:L21"/>
  <sheetViews>
    <sheetView zoomScale="160" zoomScaleNormal="160" workbookViewId="0">
      <selection activeCell="F18" sqref="F18"/>
    </sheetView>
  </sheetViews>
  <sheetFormatPr defaultRowHeight="12.75" x14ac:dyDescent="0.2"/>
  <cols>
    <col min="1" max="2" width="12.7109375" customWidth="1"/>
    <col min="3" max="5" width="10.7109375" customWidth="1"/>
    <col min="6" max="6" width="18.7109375" customWidth="1"/>
  </cols>
  <sheetData>
    <row r="1" spans="1:12" ht="15.75" thickBot="1" x14ac:dyDescent="0.25">
      <c r="A1" s="29" t="s">
        <v>7</v>
      </c>
      <c r="B1" s="29"/>
      <c r="C1" s="29"/>
      <c r="D1" s="29"/>
      <c r="E1" s="29"/>
      <c r="F1" s="29"/>
      <c r="G1" t="s">
        <v>8</v>
      </c>
    </row>
    <row r="2" spans="1:12" ht="15" x14ac:dyDescent="0.2">
      <c r="A2" s="23" t="s">
        <v>0</v>
      </c>
      <c r="B2" s="8" t="s">
        <v>1</v>
      </c>
      <c r="C2" s="25" t="s">
        <v>2</v>
      </c>
      <c r="D2" s="8" t="s">
        <v>0</v>
      </c>
      <c r="E2" s="8" t="s">
        <v>3</v>
      </c>
      <c r="F2" s="27" t="s">
        <v>4</v>
      </c>
      <c r="J2" t="s">
        <v>72</v>
      </c>
    </row>
    <row r="3" spans="1:12" ht="15" x14ac:dyDescent="0.25">
      <c r="A3" s="24"/>
      <c r="B3" s="9" t="s">
        <v>5</v>
      </c>
      <c r="C3" s="26"/>
      <c r="D3" s="9" t="s">
        <v>6</v>
      </c>
      <c r="E3" s="9" t="s">
        <v>6</v>
      </c>
      <c r="F3" s="28"/>
      <c r="J3" t="s">
        <v>20</v>
      </c>
      <c r="K3" s="7">
        <v>2</v>
      </c>
      <c r="L3">
        <f>+K3</f>
        <v>2</v>
      </c>
    </row>
    <row r="4" spans="1:12" ht="15" customHeight="1" x14ac:dyDescent="0.25">
      <c r="A4" s="1" t="s">
        <v>92</v>
      </c>
      <c r="B4" s="2" t="s">
        <v>131</v>
      </c>
      <c r="C4" s="3" t="s">
        <v>43</v>
      </c>
      <c r="D4" s="2" t="s">
        <v>44</v>
      </c>
      <c r="E4" s="2" t="s">
        <v>45</v>
      </c>
      <c r="F4" s="4" t="s">
        <v>46</v>
      </c>
      <c r="G4" t="s">
        <v>9</v>
      </c>
      <c r="J4" t="s">
        <v>21</v>
      </c>
      <c r="K4" s="7">
        <v>40</v>
      </c>
      <c r="L4">
        <f>+K4/60</f>
        <v>0.66666666666666663</v>
      </c>
    </row>
    <row r="5" spans="1:12" ht="15" customHeight="1" x14ac:dyDescent="0.25">
      <c r="A5" s="1" t="s">
        <v>93</v>
      </c>
      <c r="B5" s="2" t="s">
        <v>131</v>
      </c>
      <c r="C5" s="3" t="s">
        <v>47</v>
      </c>
      <c r="D5" s="2" t="s">
        <v>133</v>
      </c>
      <c r="E5" s="2" t="s">
        <v>67</v>
      </c>
      <c r="F5" s="4" t="s">
        <v>68</v>
      </c>
      <c r="G5" t="s">
        <v>10</v>
      </c>
      <c r="J5" t="s">
        <v>22</v>
      </c>
      <c r="K5" s="7">
        <v>31</v>
      </c>
      <c r="L5">
        <f>+K5/3600</f>
        <v>8.611111111111111E-3</v>
      </c>
    </row>
    <row r="6" spans="1:12" ht="15" customHeight="1" x14ac:dyDescent="0.2">
      <c r="A6" s="1" t="s">
        <v>94</v>
      </c>
      <c r="B6" s="2" t="s">
        <v>132</v>
      </c>
      <c r="C6" s="3" t="s">
        <v>16</v>
      </c>
      <c r="D6" s="2" t="s">
        <v>48</v>
      </c>
      <c r="E6" s="2" t="s">
        <v>49</v>
      </c>
      <c r="F6" s="4" t="s">
        <v>69</v>
      </c>
      <c r="G6" t="s">
        <v>70</v>
      </c>
      <c r="L6">
        <f>SUM(L3:L5)</f>
        <v>2.6752777777777776</v>
      </c>
    </row>
    <row r="7" spans="1:12" ht="15" customHeight="1" x14ac:dyDescent="0.2">
      <c r="A7" s="1" t="s">
        <v>95</v>
      </c>
      <c r="B7" s="2" t="s">
        <v>31</v>
      </c>
      <c r="C7" s="3" t="s">
        <v>17</v>
      </c>
      <c r="D7" s="2" t="s">
        <v>14</v>
      </c>
      <c r="E7" s="2" t="s">
        <v>13</v>
      </c>
      <c r="F7" s="4" t="s">
        <v>90</v>
      </c>
      <c r="G7" t="s">
        <v>70</v>
      </c>
    </row>
    <row r="8" spans="1:12" ht="15" customHeight="1" x14ac:dyDescent="0.25">
      <c r="A8" s="1" t="s">
        <v>96</v>
      </c>
      <c r="B8" s="2" t="s">
        <v>33</v>
      </c>
      <c r="C8" s="3" t="s">
        <v>18</v>
      </c>
      <c r="D8" s="2" t="s">
        <v>27</v>
      </c>
      <c r="E8" s="2" t="s">
        <v>19</v>
      </c>
      <c r="F8" s="4" t="s">
        <v>71</v>
      </c>
      <c r="G8" t="s">
        <v>10</v>
      </c>
      <c r="J8" t="s">
        <v>23</v>
      </c>
      <c r="K8" t="s">
        <v>24</v>
      </c>
      <c r="L8" s="6">
        <v>676.19</v>
      </c>
    </row>
    <row r="9" spans="1:12" ht="15" customHeight="1" x14ac:dyDescent="0.2">
      <c r="A9" s="1" t="s">
        <v>97</v>
      </c>
      <c r="B9" s="2" t="s">
        <v>34</v>
      </c>
      <c r="C9" s="3" t="s">
        <v>28</v>
      </c>
      <c r="D9" s="2" t="s">
        <v>30</v>
      </c>
      <c r="E9" s="2" t="s">
        <v>29</v>
      </c>
      <c r="F9" s="4" t="s">
        <v>35</v>
      </c>
      <c r="G9" t="s">
        <v>11</v>
      </c>
      <c r="L9">
        <v>5729.5779510000002</v>
      </c>
    </row>
    <row r="10" spans="1:12" ht="15" customHeight="1" x14ac:dyDescent="0.2">
      <c r="A10" s="1" t="s">
        <v>98</v>
      </c>
      <c r="B10" s="2" t="s">
        <v>36</v>
      </c>
      <c r="C10" s="3" t="s">
        <v>37</v>
      </c>
      <c r="D10" s="2" t="s">
        <v>38</v>
      </c>
      <c r="E10" s="2" t="s">
        <v>39</v>
      </c>
      <c r="F10" s="4" t="s">
        <v>73</v>
      </c>
      <c r="G10" t="s">
        <v>12</v>
      </c>
      <c r="L10">
        <f>+L9/L8</f>
        <v>8.4733254721306146</v>
      </c>
    </row>
    <row r="11" spans="1:12" ht="15" customHeight="1" x14ac:dyDescent="0.2">
      <c r="A11" s="1" t="s">
        <v>99</v>
      </c>
      <c r="B11" s="2" t="s">
        <v>63</v>
      </c>
      <c r="C11" s="3" t="s">
        <v>64</v>
      </c>
      <c r="D11" s="2" t="s">
        <v>65</v>
      </c>
      <c r="E11" s="2" t="s">
        <v>66</v>
      </c>
      <c r="F11" s="4" t="s">
        <v>74</v>
      </c>
      <c r="G11" t="s">
        <v>75</v>
      </c>
    </row>
    <row r="12" spans="1:12" ht="15" customHeight="1" x14ac:dyDescent="0.2">
      <c r="A12" s="1" t="s">
        <v>100</v>
      </c>
      <c r="B12" s="2" t="s">
        <v>50</v>
      </c>
      <c r="C12" s="3" t="s">
        <v>51</v>
      </c>
      <c r="D12" s="2" t="s">
        <v>52</v>
      </c>
      <c r="E12" s="2" t="s">
        <v>52</v>
      </c>
      <c r="F12" s="4" t="s">
        <v>53</v>
      </c>
      <c r="G12" t="s">
        <v>9</v>
      </c>
      <c r="J12" t="s">
        <v>25</v>
      </c>
    </row>
    <row r="13" spans="1:12" ht="15" customHeight="1" x14ac:dyDescent="0.2">
      <c r="A13" s="1" t="s">
        <v>101</v>
      </c>
      <c r="B13" s="2" t="s">
        <v>32</v>
      </c>
      <c r="C13" s="3" t="s">
        <v>16</v>
      </c>
      <c r="D13" s="2" t="s">
        <v>15</v>
      </c>
      <c r="E13" s="2" t="s">
        <v>15</v>
      </c>
      <c r="F13" s="4" t="s">
        <v>76</v>
      </c>
      <c r="G13" t="s">
        <v>9</v>
      </c>
      <c r="K13" t="s">
        <v>26</v>
      </c>
      <c r="L13">
        <f>+L6</f>
        <v>2.6752777777777776</v>
      </c>
    </row>
    <row r="14" spans="1:12" ht="15" customHeight="1" x14ac:dyDescent="0.2">
      <c r="A14" s="1" t="s">
        <v>102</v>
      </c>
      <c r="B14" s="2" t="s">
        <v>77</v>
      </c>
      <c r="C14" s="3" t="s">
        <v>78</v>
      </c>
      <c r="D14" s="2" t="s">
        <v>81</v>
      </c>
      <c r="E14" s="2" t="s">
        <v>79</v>
      </c>
      <c r="F14" s="4" t="s">
        <v>80</v>
      </c>
      <c r="G14" t="s">
        <v>11</v>
      </c>
      <c r="K14" t="s">
        <v>23</v>
      </c>
      <c r="L14">
        <f>+L10</f>
        <v>8.4733254721306146</v>
      </c>
    </row>
    <row r="15" spans="1:12" x14ac:dyDescent="0.2">
      <c r="A15" s="1" t="s">
        <v>103</v>
      </c>
      <c r="B15" s="2" t="s">
        <v>40</v>
      </c>
      <c r="C15" s="3" t="s">
        <v>41</v>
      </c>
      <c r="D15" s="2" t="s">
        <v>42</v>
      </c>
      <c r="E15" s="2" t="s">
        <v>42</v>
      </c>
      <c r="F15" s="4" t="s">
        <v>89</v>
      </c>
      <c r="G15" t="s">
        <v>75</v>
      </c>
      <c r="L15">
        <f>+(L13/L14)*100</f>
        <v>31.572937763065532</v>
      </c>
    </row>
    <row r="16" spans="1:12" x14ac:dyDescent="0.2">
      <c r="A16" s="1" t="s">
        <v>104</v>
      </c>
      <c r="B16" s="2" t="s">
        <v>82</v>
      </c>
      <c r="C16" s="3" t="s">
        <v>78</v>
      </c>
      <c r="D16" s="2" t="s">
        <v>83</v>
      </c>
      <c r="E16" s="2" t="s">
        <v>83</v>
      </c>
      <c r="F16" s="4" t="s">
        <v>84</v>
      </c>
      <c r="G16" t="s">
        <v>10</v>
      </c>
    </row>
    <row r="17" spans="1:7" x14ac:dyDescent="0.2">
      <c r="A17" s="1" t="s">
        <v>105</v>
      </c>
      <c r="B17" s="2" t="s">
        <v>141</v>
      </c>
      <c r="C17" s="3" t="s">
        <v>85</v>
      </c>
      <c r="D17" s="2" t="s">
        <v>142</v>
      </c>
      <c r="E17" s="2" t="s">
        <v>142</v>
      </c>
      <c r="F17" s="4" t="s">
        <v>143</v>
      </c>
      <c r="G17" t="s">
        <v>11</v>
      </c>
    </row>
    <row r="18" spans="1:7" x14ac:dyDescent="0.2">
      <c r="A18" s="1" t="s">
        <v>106</v>
      </c>
      <c r="B18" s="2" t="s">
        <v>86</v>
      </c>
      <c r="C18" s="3" t="s">
        <v>85</v>
      </c>
      <c r="D18" s="2" t="s">
        <v>87</v>
      </c>
      <c r="E18" s="2" t="s">
        <v>87</v>
      </c>
      <c r="F18" s="4" t="s">
        <v>91</v>
      </c>
      <c r="G18" t="s">
        <v>11</v>
      </c>
    </row>
    <row r="19" spans="1:7" x14ac:dyDescent="0.2">
      <c r="A19" s="1" t="s">
        <v>107</v>
      </c>
      <c r="B19" s="2" t="s">
        <v>54</v>
      </c>
      <c r="C19" s="3" t="s">
        <v>55</v>
      </c>
      <c r="D19" s="2" t="s">
        <v>56</v>
      </c>
      <c r="E19" s="2" t="s">
        <v>57</v>
      </c>
      <c r="F19" s="4" t="s">
        <v>58</v>
      </c>
      <c r="G19" t="s">
        <v>70</v>
      </c>
    </row>
    <row r="20" spans="1:7" x14ac:dyDescent="0.2">
      <c r="A20" s="1" t="s">
        <v>108</v>
      </c>
      <c r="B20" s="2" t="s">
        <v>61</v>
      </c>
      <c r="C20" s="3" t="s">
        <v>59</v>
      </c>
      <c r="D20" s="2" t="s">
        <v>62</v>
      </c>
      <c r="E20" s="2" t="s">
        <v>60</v>
      </c>
      <c r="F20" s="4" t="s">
        <v>88</v>
      </c>
      <c r="G20" t="s">
        <v>10</v>
      </c>
    </row>
    <row r="21" spans="1:7" ht="13.5" thickBot="1" x14ac:dyDescent="0.25">
      <c r="A21" s="18" t="s">
        <v>124</v>
      </c>
      <c r="B21" s="5" t="s">
        <v>134</v>
      </c>
      <c r="C21" s="19" t="s">
        <v>135</v>
      </c>
      <c r="D21" s="5" t="s">
        <v>136</v>
      </c>
      <c r="E21" s="5" t="s">
        <v>137</v>
      </c>
      <c r="F21" s="20" t="s">
        <v>138</v>
      </c>
      <c r="G21" s="17" t="s">
        <v>125</v>
      </c>
    </row>
  </sheetData>
  <mergeCells count="4">
    <mergeCell ref="A2:A3"/>
    <mergeCell ref="C2:C3"/>
    <mergeCell ref="F2:F3"/>
    <mergeCell ref="A1:F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D78F4-2C23-44EF-B30A-A04CAF99587A}">
  <dimension ref="A1:F13"/>
  <sheetViews>
    <sheetView zoomScale="160" zoomScaleNormal="160" workbookViewId="0">
      <selection activeCell="D17" sqref="D17"/>
    </sheetView>
  </sheetViews>
  <sheetFormatPr defaultRowHeight="12.75" x14ac:dyDescent="0.2"/>
  <cols>
    <col min="1" max="1" width="20.5703125" customWidth="1"/>
    <col min="2" max="2" width="12.7109375" customWidth="1"/>
    <col min="3" max="5" width="10.7109375" customWidth="1"/>
    <col min="6" max="6" width="18.7109375" customWidth="1"/>
  </cols>
  <sheetData>
    <row r="1" spans="1:6" ht="15.75" thickBot="1" x14ac:dyDescent="0.25">
      <c r="A1" s="29" t="s">
        <v>7</v>
      </c>
      <c r="B1" s="29"/>
      <c r="C1" s="29"/>
      <c r="D1" s="29"/>
      <c r="E1" s="29"/>
      <c r="F1" s="29"/>
    </row>
    <row r="2" spans="1:6" ht="15" x14ac:dyDescent="0.2">
      <c r="A2" s="23" t="s">
        <v>0</v>
      </c>
      <c r="B2" s="21" t="s">
        <v>1</v>
      </c>
      <c r="C2" s="25" t="s">
        <v>2</v>
      </c>
      <c r="D2" s="21" t="s">
        <v>0</v>
      </c>
      <c r="E2" s="21" t="s">
        <v>3</v>
      </c>
      <c r="F2" s="27" t="s">
        <v>4</v>
      </c>
    </row>
    <row r="3" spans="1:6" ht="15" x14ac:dyDescent="0.2">
      <c r="A3" s="24"/>
      <c r="B3" s="22" t="s">
        <v>5</v>
      </c>
      <c r="C3" s="26"/>
      <c r="D3" s="22" t="s">
        <v>6</v>
      </c>
      <c r="E3" s="22" t="s">
        <v>6</v>
      </c>
      <c r="F3" s="28"/>
    </row>
    <row r="4" spans="1:6" ht="15" customHeight="1" x14ac:dyDescent="0.2">
      <c r="A4" s="10" t="str" cm="1">
        <f t="array" ref="A4:F5">+'Curve Table HOL-60'!A4:F5</f>
        <v>RW01</v>
      </c>
      <c r="B4" s="2" t="str">
        <v>11° 22' 38"</v>
      </c>
      <c r="C4" s="2" t="str">
        <v>1417.26'</v>
      </c>
      <c r="D4" s="2" t="str">
        <v>281.42'</v>
      </c>
      <c r="E4" s="2" t="str">
        <v>280.96'</v>
      </c>
      <c r="F4" s="11" t="str">
        <v>N 13° 46' 20" W</v>
      </c>
    </row>
    <row r="5" spans="1:6" ht="15" customHeight="1" thickBot="1" x14ac:dyDescent="0.25">
      <c r="A5" s="12" t="str">
        <v>RW02</v>
      </c>
      <c r="B5" s="5" t="str">
        <v>11° 22' 38"</v>
      </c>
      <c r="C5" s="5" t="str">
        <v>1395.26'</v>
      </c>
      <c r="D5" s="5" t="str">
        <v>277.05'</v>
      </c>
      <c r="E5" s="5" t="str">
        <v>276.60'</v>
      </c>
      <c r="F5" s="13" t="str">
        <v>S 13° 46' 20" E</v>
      </c>
    </row>
    <row r="6" spans="1:6" ht="15" customHeight="1" x14ac:dyDescent="0.2"/>
    <row r="7" spans="1:6" ht="15" customHeight="1" x14ac:dyDescent="0.2"/>
    <row r="8" spans="1:6" ht="15" customHeight="1" x14ac:dyDescent="0.2"/>
    <row r="9" spans="1:6" ht="15" customHeight="1" x14ac:dyDescent="0.2"/>
    <row r="10" spans="1:6" ht="15" customHeight="1" x14ac:dyDescent="0.2"/>
    <row r="11" spans="1:6" ht="15" customHeight="1" x14ac:dyDescent="0.2"/>
    <row r="12" spans="1:6" ht="15" customHeight="1" x14ac:dyDescent="0.2"/>
    <row r="13" spans="1:6" ht="15" customHeight="1" x14ac:dyDescent="0.2"/>
  </sheetData>
  <mergeCells count="4">
    <mergeCell ref="A1:F1"/>
    <mergeCell ref="A2:A3"/>
    <mergeCell ref="C2:C3"/>
    <mergeCell ref="F2:F3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2C792-700C-4678-8ACB-6B9C80A9E7EC}">
  <dimension ref="A1:F11"/>
  <sheetViews>
    <sheetView workbookViewId="0">
      <selection activeCell="B4" sqref="B4"/>
    </sheetView>
  </sheetViews>
  <sheetFormatPr defaultRowHeight="12.75" x14ac:dyDescent="0.2"/>
  <cols>
    <col min="1" max="2" width="12.7109375" customWidth="1"/>
    <col min="3" max="5" width="10.7109375" customWidth="1"/>
    <col min="6" max="6" width="20.7109375" customWidth="1"/>
  </cols>
  <sheetData>
    <row r="1" spans="1:6" ht="15.75" customHeight="1" thickBot="1" x14ac:dyDescent="0.25">
      <c r="A1" s="30" t="str">
        <f>'Curve Table HOL-60'!$A$1</f>
        <v>RIGHT OF WAY CURVE DATA</v>
      </c>
      <c r="B1" s="31"/>
      <c r="C1" s="31"/>
      <c r="D1" s="31"/>
      <c r="E1" s="31"/>
      <c r="F1" s="32"/>
    </row>
    <row r="2" spans="1:6" ht="15.75" customHeight="1" x14ac:dyDescent="0.2">
      <c r="A2" s="23" t="s">
        <v>0</v>
      </c>
      <c r="B2" s="8" t="s">
        <v>1</v>
      </c>
      <c r="C2" s="25" t="s">
        <v>2</v>
      </c>
      <c r="D2" s="8" t="s">
        <v>0</v>
      </c>
      <c r="E2" s="8" t="s">
        <v>3</v>
      </c>
      <c r="F2" s="27" t="s">
        <v>4</v>
      </c>
    </row>
    <row r="3" spans="1:6" ht="15.75" customHeight="1" x14ac:dyDescent="0.2">
      <c r="A3" s="24"/>
      <c r="B3" s="9" t="s">
        <v>5</v>
      </c>
      <c r="C3" s="26"/>
      <c r="D3" s="9" t="s">
        <v>6</v>
      </c>
      <c r="E3" s="9" t="s">
        <v>6</v>
      </c>
      <c r="F3" s="28"/>
    </row>
    <row r="4" spans="1:6" ht="15" customHeight="1" x14ac:dyDescent="0.2">
      <c r="A4" s="10" t="str">
        <f>+'Curve Table HOL-60'!A4</f>
        <v>RW01</v>
      </c>
      <c r="B4" s="2" t="str">
        <f>+'Curve Table HOL-60'!B4</f>
        <v>11° 22' 38"</v>
      </c>
      <c r="C4" s="2" t="str">
        <f>+'Curve Table HOL-60'!C4</f>
        <v>1417.26'</v>
      </c>
      <c r="D4" s="2" t="str">
        <f>+'Curve Table HOL-60'!D4</f>
        <v>281.42'</v>
      </c>
      <c r="E4" s="2" t="str">
        <f>+'Curve Table HOL-60'!E4</f>
        <v>280.96'</v>
      </c>
      <c r="F4" s="11" t="str">
        <f>+'Curve Table HOL-60'!F4</f>
        <v>N 13° 46' 20" W</v>
      </c>
    </row>
    <row r="5" spans="1:6" ht="15" customHeight="1" x14ac:dyDescent="0.2">
      <c r="A5" s="10" t="str">
        <f>+'Curve Table HOL-60'!A5</f>
        <v>RW02</v>
      </c>
      <c r="B5" s="2" t="str">
        <f>+'Curve Table HOL-60'!B5</f>
        <v>11° 22' 38"</v>
      </c>
      <c r="C5" s="2" t="str">
        <f>+'Curve Table HOL-60'!C5</f>
        <v>1395.26'</v>
      </c>
      <c r="D5" s="2" t="str">
        <f>+'Curve Table HOL-60'!D5</f>
        <v>277.05'</v>
      </c>
      <c r="E5" s="2" t="str">
        <f>+'Curve Table HOL-60'!E5</f>
        <v>276.60'</v>
      </c>
      <c r="F5" s="11" t="str">
        <f>+'Curve Table HOL-60'!F5</f>
        <v>S 13° 46' 20" E</v>
      </c>
    </row>
    <row r="6" spans="1:6" ht="15" customHeight="1" x14ac:dyDescent="0.2">
      <c r="A6" s="10" t="str">
        <f>+'Curve Table HOL-60'!A6</f>
        <v>RW03</v>
      </c>
      <c r="B6" s="2" t="str">
        <f>+'Curve Table HOL-60'!B6</f>
        <v>20° 09' 14"</v>
      </c>
      <c r="C6" s="2" t="str">
        <f>+'Curve Table HOL-60'!C6</f>
        <v>608.55'</v>
      </c>
      <c r="D6" s="2" t="str">
        <f>+'Curve Table HOL-60'!D6</f>
        <v>214.06'</v>
      </c>
      <c r="E6" s="2" t="str">
        <f>+'Curve Table HOL-60'!E6</f>
        <v>212.95'</v>
      </c>
      <c r="F6" s="11" t="str">
        <f>+'Curve Table HOL-60'!F6</f>
        <v>N 18° 09' 38" W</v>
      </c>
    </row>
    <row r="7" spans="1:6" ht="15" customHeight="1" x14ac:dyDescent="0.2">
      <c r="A7" s="10" t="str">
        <f>+'Curve Table HOL-60'!A7</f>
        <v>RW04</v>
      </c>
      <c r="B7" s="2" t="str">
        <f>+'Curve Table HOL-60'!B7</f>
        <v>21° 00' 16"</v>
      </c>
      <c r="C7" s="2" t="str">
        <f>+'Curve Table HOL-60'!C7</f>
        <v>618.55'</v>
      </c>
      <c r="D7" s="2" t="str">
        <f>+'Curve Table HOL-60'!D7</f>
        <v>226.76'</v>
      </c>
      <c r="E7" s="2" t="str">
        <f>+'Curve Table HOL-60'!E7</f>
        <v>225.49'</v>
      </c>
      <c r="F7" s="11" t="str">
        <f>+'Curve Table HOL-60'!F7</f>
        <v>N 18° 35' 09" W</v>
      </c>
    </row>
    <row r="8" spans="1:6" ht="15" customHeight="1" x14ac:dyDescent="0.2">
      <c r="A8" s="10" t="str">
        <f>+'Curve Table HOL-60'!A8</f>
        <v>RW05</v>
      </c>
      <c r="B8" s="2" t="str">
        <f>+'Curve Table HOL-60'!B8</f>
        <v>22° 40' 00"</v>
      </c>
      <c r="C8" s="2" t="str">
        <f>+'Curve Table HOL-60'!C8</f>
        <v>640.55'</v>
      </c>
      <c r="D8" s="2" t="str">
        <f>+'Curve Table HOL-60'!D8</f>
        <v>253.41'</v>
      </c>
      <c r="E8" s="2" t="str">
        <f>+'Curve Table HOL-60'!E8</f>
        <v>251.76'</v>
      </c>
      <c r="F8" s="11" t="str">
        <f>+'Curve Table HOL-60'!F8</f>
        <v>S 19° 25' 01" E</v>
      </c>
    </row>
    <row r="9" spans="1:6" ht="15" customHeight="1" x14ac:dyDescent="0.2">
      <c r="A9" s="10" t="str">
        <f>+'Curve Table HOL-60'!A9</f>
        <v>RW06</v>
      </c>
      <c r="B9" s="2" t="str">
        <f>+'Curve Table HOL-60'!B9</f>
        <v>16° 42' 47"</v>
      </c>
      <c r="C9" s="2" t="str">
        <f>+'Curve Table HOL-60'!C9</f>
        <v>706.55'</v>
      </c>
      <c r="D9" s="2" t="str">
        <f>+'Curve Table HOL-60'!D9</f>
        <v>206.10'</v>
      </c>
      <c r="E9" s="2" t="str">
        <f>+'Curve Table HOL-60'!E9</f>
        <v>205.37'</v>
      </c>
      <c r="F9" s="11" t="str">
        <f>+'Curve Table HOL-60'!F9</f>
        <v>N 16° 26' 25" W</v>
      </c>
    </row>
    <row r="10" spans="1:6" ht="15" customHeight="1" x14ac:dyDescent="0.2">
      <c r="A10" s="10" t="str">
        <f>+'Curve Table HOL-60'!A10</f>
        <v>RW07</v>
      </c>
      <c r="B10" s="2" t="str">
        <f>+'Curve Table HOL-60'!B10</f>
        <v>14° 37' 28"</v>
      </c>
      <c r="C10" s="2" t="str">
        <f>+'Curve Table HOL-60'!C10</f>
        <v>723.55'</v>
      </c>
      <c r="D10" s="2" t="str">
        <f>+'Curve Table HOL-60'!D10</f>
        <v>184.68'</v>
      </c>
      <c r="E10" s="2" t="str">
        <f>+'Curve Table HOL-60'!E10</f>
        <v>184.18'</v>
      </c>
      <c r="F10" s="11" t="str">
        <f>+'Curve Table HOL-60'!F10</f>
        <v>S 15° 23' 45" E</v>
      </c>
    </row>
    <row r="11" spans="1:6" ht="15" customHeight="1" thickBot="1" x14ac:dyDescent="0.25">
      <c r="A11" s="12" t="str">
        <f>+'Curve Table HOL-60'!A11</f>
        <v>RW08</v>
      </c>
      <c r="B11" s="5" t="str">
        <f>+'Curve Table HOL-60'!B11</f>
        <v>14° 11' 57"</v>
      </c>
      <c r="C11" s="5" t="str">
        <f>+'Curve Table HOL-60'!C11</f>
        <v>733.55'</v>
      </c>
      <c r="D11" s="5" t="str">
        <f>+'Curve Table HOL-60'!D11</f>
        <v>181.79'</v>
      </c>
      <c r="E11" s="5" t="str">
        <f>+'Curve Table HOL-60'!E11</f>
        <v>181.33'</v>
      </c>
      <c r="F11" s="13" t="str">
        <f>+'Curve Table HOL-60'!F11</f>
        <v>S 15° 11' 00" E</v>
      </c>
    </row>
  </sheetData>
  <mergeCells count="4">
    <mergeCell ref="A1:F1"/>
    <mergeCell ref="A2:A3"/>
    <mergeCell ref="C2:C3"/>
    <mergeCell ref="F2:F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1ACAE-4759-4864-8F95-52F2633BA963}">
  <dimension ref="A1:F17"/>
  <sheetViews>
    <sheetView zoomScale="150" zoomScaleNormal="150" workbookViewId="0">
      <selection sqref="A1:F17"/>
    </sheetView>
  </sheetViews>
  <sheetFormatPr defaultRowHeight="12.75" x14ac:dyDescent="0.2"/>
  <cols>
    <col min="1" max="2" width="12.7109375" customWidth="1"/>
    <col min="3" max="5" width="10.7109375" customWidth="1"/>
    <col min="6" max="6" width="20.7109375" customWidth="1"/>
  </cols>
  <sheetData>
    <row r="1" spans="1:6" ht="15.75" customHeight="1" thickBot="1" x14ac:dyDescent="0.25">
      <c r="A1" s="30" t="str">
        <f>'Curve Table HOL-60'!$A$1</f>
        <v>RIGHT OF WAY CURVE DATA</v>
      </c>
      <c r="B1" s="31"/>
      <c r="C1" s="31"/>
      <c r="D1" s="31"/>
      <c r="E1" s="31"/>
      <c r="F1" s="32"/>
    </row>
    <row r="2" spans="1:6" ht="15.75" customHeight="1" x14ac:dyDescent="0.2">
      <c r="A2" s="23" t="s">
        <v>0</v>
      </c>
      <c r="B2" s="8" t="s">
        <v>1</v>
      </c>
      <c r="C2" s="25" t="s">
        <v>2</v>
      </c>
      <c r="D2" s="8" t="s">
        <v>0</v>
      </c>
      <c r="E2" s="8" t="s">
        <v>3</v>
      </c>
      <c r="F2" s="27" t="s">
        <v>4</v>
      </c>
    </row>
    <row r="3" spans="1:6" ht="15.75" customHeight="1" x14ac:dyDescent="0.2">
      <c r="A3" s="24"/>
      <c r="B3" s="9" t="s">
        <v>5</v>
      </c>
      <c r="C3" s="26"/>
      <c r="D3" s="9" t="s">
        <v>6</v>
      </c>
      <c r="E3" s="9" t="s">
        <v>6</v>
      </c>
      <c r="F3" s="28"/>
    </row>
    <row r="4" spans="1:6" ht="15" customHeight="1" x14ac:dyDescent="0.2">
      <c r="A4" s="10" t="str">
        <f>+'Curve Table HOL-60'!A6</f>
        <v>RW03</v>
      </c>
      <c r="B4" s="2" t="str">
        <f>+'Curve Table HOL-60'!B6</f>
        <v>20° 09' 14"</v>
      </c>
      <c r="C4" s="2" t="str">
        <f>+'Curve Table HOL-60'!C6</f>
        <v>608.55'</v>
      </c>
      <c r="D4" s="2" t="str">
        <f>+'Curve Table HOL-60'!D6</f>
        <v>214.06'</v>
      </c>
      <c r="E4" s="2" t="str">
        <f>+'Curve Table HOL-60'!E6</f>
        <v>212.95'</v>
      </c>
      <c r="F4" s="11" t="str">
        <f>+'Curve Table HOL-60'!F6</f>
        <v>N 18° 09' 38" W</v>
      </c>
    </row>
    <row r="5" spans="1:6" ht="15" customHeight="1" x14ac:dyDescent="0.2">
      <c r="A5" s="10" t="str">
        <f>+'Curve Table HOL-60'!A7</f>
        <v>RW04</v>
      </c>
      <c r="B5" s="2" t="str">
        <f>+'Curve Table HOL-60'!B7</f>
        <v>21° 00' 16"</v>
      </c>
      <c r="C5" s="2" t="str">
        <f>+'Curve Table HOL-60'!C7</f>
        <v>618.55'</v>
      </c>
      <c r="D5" s="2" t="str">
        <f>+'Curve Table HOL-60'!D7</f>
        <v>226.76'</v>
      </c>
      <c r="E5" s="2" t="str">
        <f>+'Curve Table HOL-60'!E7</f>
        <v>225.49'</v>
      </c>
      <c r="F5" s="11" t="str">
        <f>+'Curve Table HOL-60'!F7</f>
        <v>N 18° 35' 09" W</v>
      </c>
    </row>
    <row r="6" spans="1:6" ht="15" customHeight="1" x14ac:dyDescent="0.2">
      <c r="A6" s="10" t="str">
        <f>+'Curve Table HOL-60'!A8</f>
        <v>RW05</v>
      </c>
      <c r="B6" s="2" t="str">
        <f>+'Curve Table HOL-60'!B8</f>
        <v>22° 40' 00"</v>
      </c>
      <c r="C6" s="2" t="str">
        <f>+'Curve Table HOL-60'!C8</f>
        <v>640.55'</v>
      </c>
      <c r="D6" s="2" t="str">
        <f>+'Curve Table HOL-60'!D8</f>
        <v>253.41'</v>
      </c>
      <c r="E6" s="2" t="str">
        <f>+'Curve Table HOL-60'!E8</f>
        <v>251.76'</v>
      </c>
      <c r="F6" s="11" t="str">
        <f>+'Curve Table HOL-60'!F8</f>
        <v>S 19° 25' 01" E</v>
      </c>
    </row>
    <row r="7" spans="1:6" ht="15" customHeight="1" x14ac:dyDescent="0.2">
      <c r="A7" s="10" t="str">
        <f>+'Curve Table HOL-60'!A9</f>
        <v>RW06</v>
      </c>
      <c r="B7" s="2" t="str">
        <f>+'Curve Table HOL-60'!B9</f>
        <v>16° 42' 47"</v>
      </c>
      <c r="C7" s="2" t="str">
        <f>+'Curve Table HOL-60'!C9</f>
        <v>706.55'</v>
      </c>
      <c r="D7" s="2" t="str">
        <f>+'Curve Table HOL-60'!D9</f>
        <v>206.10'</v>
      </c>
      <c r="E7" s="2" t="str">
        <f>+'Curve Table HOL-60'!E9</f>
        <v>205.37'</v>
      </c>
      <c r="F7" s="11" t="str">
        <f>+'Curve Table HOL-60'!F9</f>
        <v>N 16° 26' 25" W</v>
      </c>
    </row>
    <row r="8" spans="1:6" ht="15" customHeight="1" x14ac:dyDescent="0.2">
      <c r="A8" s="10" t="str">
        <f>+'Curve Table HOL-60'!A10</f>
        <v>RW07</v>
      </c>
      <c r="B8" s="2" t="str">
        <f>+'Curve Table HOL-60'!B10</f>
        <v>14° 37' 28"</v>
      </c>
      <c r="C8" s="2" t="str">
        <f>+'Curve Table HOL-60'!C10</f>
        <v>723.55'</v>
      </c>
      <c r="D8" s="2" t="str">
        <f>+'Curve Table HOL-60'!D10</f>
        <v>184.68'</v>
      </c>
      <c r="E8" s="2" t="str">
        <f>+'Curve Table HOL-60'!E10</f>
        <v>184.18'</v>
      </c>
      <c r="F8" s="11" t="str">
        <f>+'Curve Table HOL-60'!F10</f>
        <v>S 15° 23' 45" E</v>
      </c>
    </row>
    <row r="9" spans="1:6" ht="15" customHeight="1" x14ac:dyDescent="0.2">
      <c r="A9" s="10" t="str">
        <f>+'Curve Table HOL-60'!A11</f>
        <v>RW08</v>
      </c>
      <c r="B9" s="2" t="str">
        <f>+'Curve Table HOL-60'!B11</f>
        <v>14° 11' 57"</v>
      </c>
      <c r="C9" s="2" t="str">
        <f>+'Curve Table HOL-60'!C11</f>
        <v>733.55'</v>
      </c>
      <c r="D9" s="2" t="str">
        <f>+'Curve Table HOL-60'!D11</f>
        <v>181.79'</v>
      </c>
      <c r="E9" s="2" t="str">
        <f>+'Curve Table HOL-60'!E11</f>
        <v>181.33'</v>
      </c>
      <c r="F9" s="11" t="str">
        <f>+'Curve Table HOL-60'!F11</f>
        <v>S 15° 11' 00" E</v>
      </c>
    </row>
    <row r="10" spans="1:6" ht="15" customHeight="1" x14ac:dyDescent="0.2">
      <c r="A10" s="10" t="str">
        <f>+'Curve Table HOL-60'!A12</f>
        <v>RW09</v>
      </c>
      <c r="B10" s="2" t="str">
        <f>+'Curve Table HOL-60'!B12</f>
        <v>02° 30' 46"</v>
      </c>
      <c r="C10" s="2" t="str">
        <f>+'Curve Table HOL-60'!C12</f>
        <v>598.55'</v>
      </c>
      <c r="D10" s="2" t="str">
        <f>+'Curve Table HOL-60'!D12</f>
        <v>26.25'</v>
      </c>
      <c r="E10" s="2" t="str">
        <f>+'Curve Table HOL-60'!E12</f>
        <v>26.25'</v>
      </c>
      <c r="F10" s="11" t="str">
        <f>+'Curve Table HOL-60'!F12</f>
        <v>N 29° 29' 38" W</v>
      </c>
    </row>
    <row r="11" spans="1:6" ht="15" customHeight="1" x14ac:dyDescent="0.2">
      <c r="A11" s="10" t="str">
        <f>+'Curve Table HOL-60'!A13</f>
        <v>RW10</v>
      </c>
      <c r="B11" s="2" t="str">
        <f>+'Curve Table HOL-60'!B13</f>
        <v>01° 39' 44"</v>
      </c>
      <c r="C11" s="2" t="str">
        <f>+'Curve Table HOL-60'!C13</f>
        <v>608.55'</v>
      </c>
      <c r="D11" s="2" t="str">
        <f>+'Curve Table HOL-60'!D13</f>
        <v>17.65'</v>
      </c>
      <c r="E11" s="2" t="str">
        <f>+'Curve Table HOL-60'!E13</f>
        <v>17.65'</v>
      </c>
      <c r="F11" s="11" t="str">
        <f>+'Curve Table HOL-60'!F13</f>
        <v>N 29° 55' 09" W</v>
      </c>
    </row>
    <row r="12" spans="1:6" x14ac:dyDescent="0.2">
      <c r="A12" s="10" t="str">
        <f>+'Curve Table HOL-60'!A14</f>
        <v>RW11</v>
      </c>
      <c r="B12" s="2" t="str">
        <f>+'Curve Table HOL-60'!B14</f>
        <v>03° 15' 40"</v>
      </c>
      <c r="C12" s="2" t="str">
        <f>+'Curve Table HOL-60'!C14</f>
        <v>676.19'</v>
      </c>
      <c r="D12" s="2" t="str">
        <f>+'Curve Table HOL-60'!D14</f>
        <v>38.49'</v>
      </c>
      <c r="E12" s="2" t="str">
        <f>+'Curve Table HOL-60'!E14</f>
        <v>38.48'</v>
      </c>
      <c r="F12" s="11" t="str">
        <f>+'Curve Table HOL-60'!F14</f>
        <v>N 81° 34' 03" E</v>
      </c>
    </row>
    <row r="13" spans="1:6" x14ac:dyDescent="0.2">
      <c r="A13" s="10" t="str">
        <f>+'Curve Table HOL-60'!A15</f>
        <v>RW12</v>
      </c>
      <c r="B13" s="2" t="str">
        <f>+'Curve Table HOL-60'!B15</f>
        <v>01° 15' 11"</v>
      </c>
      <c r="C13" s="2" t="str">
        <f>+'Curve Table HOL-60'!C15</f>
        <v>743.55'</v>
      </c>
      <c r="D13" s="2" t="str">
        <f>+'Curve Table HOL-60'!D15</f>
        <v>16.26'</v>
      </c>
      <c r="E13" s="2" t="str">
        <f>+'Curve Table HOL-60'!E15</f>
        <v>16.26'</v>
      </c>
      <c r="F13" s="11" t="str">
        <f>+'Curve Table HOL-60'!F15</f>
        <v>S 23° 20' 05" E</v>
      </c>
    </row>
    <row r="14" spans="1:6" x14ac:dyDescent="0.2">
      <c r="A14" s="10" t="str">
        <f>+'Curve Table HOL-60'!A16</f>
        <v>RW13</v>
      </c>
      <c r="B14" s="2" t="str">
        <f>+'Curve Table HOL-60'!B16</f>
        <v>02° 40' 31"</v>
      </c>
      <c r="C14" s="2" t="str">
        <f>+'Curve Table HOL-60'!C16</f>
        <v>676.19'</v>
      </c>
      <c r="D14" s="2" t="str">
        <f>+'Curve Table HOL-60'!D16</f>
        <v>31.57'</v>
      </c>
      <c r="E14" s="2" t="str">
        <f>+'Curve Table HOL-60'!E16</f>
        <v>31.57'</v>
      </c>
      <c r="F14" s="11" t="str">
        <f>+'Curve Table HOL-60'!F16</f>
        <v>N 84° 31' 53" E</v>
      </c>
    </row>
    <row r="15" spans="1:6" x14ac:dyDescent="0.2">
      <c r="A15" s="10" t="str">
        <f>+'Curve Table HOL-60'!A17</f>
        <v>RW14</v>
      </c>
      <c r="B15" s="2" t="str">
        <f>+'Curve Table HOL-60'!B17</f>
        <v>01° 45' 54"</v>
      </c>
      <c r="C15" s="2" t="str">
        <f>+'Curve Table HOL-60'!C17</f>
        <v>756.21'</v>
      </c>
      <c r="D15" s="2" t="str">
        <f>+'Curve Table HOL-60'!D17</f>
        <v>23.29'</v>
      </c>
      <c r="E15" s="2" t="str">
        <f>+'Curve Table HOL-60'!E17</f>
        <v>23.29'</v>
      </c>
      <c r="F15" s="11" t="str">
        <f>+'Curve Table HOL-60'!F17</f>
        <v>S 78° 31' 04" W</v>
      </c>
    </row>
    <row r="16" spans="1:6" x14ac:dyDescent="0.2">
      <c r="A16" s="10" t="str">
        <f>+'Curve Table HOL-60'!A18</f>
        <v>RW15</v>
      </c>
      <c r="B16" s="2" t="str">
        <f>+'Curve Table HOL-60'!B18</f>
        <v>01° 12' 56"</v>
      </c>
      <c r="C16" s="2" t="str">
        <f>+'Curve Table HOL-60'!C18</f>
        <v>756.21'</v>
      </c>
      <c r="D16" s="2" t="str">
        <f>+'Curve Table HOL-60'!D18</f>
        <v>16.04'</v>
      </c>
      <c r="E16" s="2" t="str">
        <f>+'Curve Table HOL-60'!E18</f>
        <v>16.04'</v>
      </c>
      <c r="F16" s="11" t="str">
        <f>+'Curve Table HOL-60'!F18</f>
        <v>S 80° 00' 28" W</v>
      </c>
    </row>
    <row r="17" spans="1:6" ht="13.5" thickBot="1" x14ac:dyDescent="0.25">
      <c r="A17" s="12" t="str" cm="1">
        <f t="array" ref="A17:F17">+'Curve Table HOL-60'!A21:F21</f>
        <v>RW18</v>
      </c>
      <c r="B17" s="5" t="str">
        <v>05° 57' 13"</v>
      </c>
      <c r="C17" s="5" t="str">
        <v>673.55'</v>
      </c>
      <c r="D17" s="5" t="str">
        <v>69.99'</v>
      </c>
      <c r="E17" s="5" t="str">
        <v>69.96'</v>
      </c>
      <c r="F17" s="13" t="str">
        <v>S 27° 46' 25" E</v>
      </c>
    </row>
  </sheetData>
  <mergeCells count="4">
    <mergeCell ref="A1:F1"/>
    <mergeCell ref="A2:A3"/>
    <mergeCell ref="C2:C3"/>
    <mergeCell ref="F2:F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D94E4-E4E2-4F11-B7F3-AC8A279693B6}">
  <dimension ref="A1:F5"/>
  <sheetViews>
    <sheetView workbookViewId="0">
      <selection sqref="A1:F5"/>
    </sheetView>
  </sheetViews>
  <sheetFormatPr defaultRowHeight="12.75" x14ac:dyDescent="0.2"/>
  <cols>
    <col min="1" max="2" width="12.7109375" customWidth="1"/>
    <col min="3" max="5" width="10.7109375" customWidth="1"/>
    <col min="6" max="6" width="20.7109375" customWidth="1"/>
  </cols>
  <sheetData>
    <row r="1" spans="1:6" ht="15.75" customHeight="1" thickBot="1" x14ac:dyDescent="0.25">
      <c r="A1" s="30" t="str">
        <f>'Curve Table HOL-60'!$A$1</f>
        <v>RIGHT OF WAY CURVE DATA</v>
      </c>
      <c r="B1" s="31"/>
      <c r="C1" s="31"/>
      <c r="D1" s="31"/>
      <c r="E1" s="31"/>
      <c r="F1" s="32"/>
    </row>
    <row r="2" spans="1:6" ht="15.75" customHeight="1" x14ac:dyDescent="0.2">
      <c r="A2" s="23" t="s">
        <v>0</v>
      </c>
      <c r="B2" s="8" t="s">
        <v>1</v>
      </c>
      <c r="C2" s="25" t="s">
        <v>2</v>
      </c>
      <c r="D2" s="8" t="s">
        <v>0</v>
      </c>
      <c r="E2" s="8" t="s">
        <v>3</v>
      </c>
      <c r="F2" s="27" t="s">
        <v>4</v>
      </c>
    </row>
    <row r="3" spans="1:6" ht="15.75" customHeight="1" x14ac:dyDescent="0.2">
      <c r="A3" s="24"/>
      <c r="B3" s="9" t="s">
        <v>5</v>
      </c>
      <c r="C3" s="26"/>
      <c r="D3" s="9" t="s">
        <v>6</v>
      </c>
      <c r="E3" s="9" t="s">
        <v>6</v>
      </c>
      <c r="F3" s="28"/>
    </row>
    <row r="4" spans="1:6" x14ac:dyDescent="0.2">
      <c r="A4" s="10" t="str">
        <f>+'Curve Table HOL-60'!A19</f>
        <v>RW16</v>
      </c>
      <c r="B4" s="2" t="str">
        <f>+'Curve Table HOL-60'!B19</f>
        <v>21° 47' 25"</v>
      </c>
      <c r="C4" s="2" t="str">
        <f>+'Curve Table HOL-60'!C19</f>
        <v>566.64'</v>
      </c>
      <c r="D4" s="2" t="str">
        <f>+'Curve Table HOL-60'!D19</f>
        <v>215.50'</v>
      </c>
      <c r="E4" s="2" t="str">
        <f>+'Curve Table HOL-60'!E19</f>
        <v>214.20'</v>
      </c>
      <c r="F4" s="11" t="str">
        <f>+'Curve Table HOL-60'!F19</f>
        <v>N 41° 38' 44" W</v>
      </c>
    </row>
    <row r="5" spans="1:6" ht="13.5" thickBot="1" x14ac:dyDescent="0.25">
      <c r="A5" s="12" t="str">
        <f>+'Curve Table HOL-60'!A20</f>
        <v>RW17</v>
      </c>
      <c r="B5" s="5" t="str">
        <f>+'Curve Table HOL-60'!B20</f>
        <v>26° 19' 32"</v>
      </c>
      <c r="C5" s="5" t="str">
        <f>+'Curve Table HOL-60'!C20</f>
        <v>598.64'</v>
      </c>
      <c r="D5" s="5" t="str">
        <f>+'Curve Table HOL-60'!D20</f>
        <v>275.06'</v>
      </c>
      <c r="E5" s="5" t="str">
        <f>+'Curve Table HOL-60'!E20</f>
        <v>272.64'</v>
      </c>
      <c r="F5" s="13" t="str">
        <f>+'Curve Table HOL-60'!F20</f>
        <v>S 43° 54' 47" E</v>
      </c>
    </row>
  </sheetData>
  <mergeCells count="4">
    <mergeCell ref="A1:F1"/>
    <mergeCell ref="A2:A3"/>
    <mergeCell ref="C2:C3"/>
    <mergeCell ref="F2:F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B635A-0D3D-4900-ADA0-0386D3918860}">
  <dimension ref="A1:C4"/>
  <sheetViews>
    <sheetView tabSelected="1" workbookViewId="0">
      <selection activeCell="H2" sqref="H2"/>
    </sheetView>
  </sheetViews>
  <sheetFormatPr defaultRowHeight="12.75" x14ac:dyDescent="0.2"/>
  <cols>
    <col min="1" max="1" width="5.7109375" customWidth="1"/>
    <col min="2" max="2" width="18.7109375" customWidth="1"/>
    <col min="3" max="3" width="8.7109375" customWidth="1"/>
  </cols>
  <sheetData>
    <row r="1" spans="1:3" ht="15" customHeight="1" x14ac:dyDescent="0.2">
      <c r="A1" s="14" t="s">
        <v>109</v>
      </c>
      <c r="B1" s="15" t="s">
        <v>110</v>
      </c>
      <c r="C1" s="16" t="s">
        <v>140</v>
      </c>
    </row>
    <row r="2" spans="1:3" ht="15" customHeight="1" x14ac:dyDescent="0.2">
      <c r="A2" s="10" t="s">
        <v>111</v>
      </c>
      <c r="B2" s="2" t="s">
        <v>139</v>
      </c>
      <c r="C2" s="11" t="s">
        <v>112</v>
      </c>
    </row>
    <row r="3" spans="1:3" ht="15" customHeight="1" x14ac:dyDescent="0.2">
      <c r="A3" s="10" t="s">
        <v>113</v>
      </c>
      <c r="B3" s="2" t="s">
        <v>117</v>
      </c>
      <c r="C3" s="11" t="s">
        <v>114</v>
      </c>
    </row>
    <row r="4" spans="1:3" ht="15" customHeight="1" thickBot="1" x14ac:dyDescent="0.25">
      <c r="A4" s="12" t="s">
        <v>115</v>
      </c>
      <c r="B4" s="5" t="s">
        <v>116</v>
      </c>
      <c r="C4" s="13" t="s">
        <v>145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67DAE-02FF-4656-A465-ECFFCAB881B9}">
  <dimension ref="A1:C2"/>
  <sheetViews>
    <sheetView workbookViewId="0">
      <selection sqref="A1:C2"/>
    </sheetView>
  </sheetViews>
  <sheetFormatPr defaultRowHeight="12.75" x14ac:dyDescent="0.2"/>
  <cols>
    <col min="1" max="1" width="5.7109375" customWidth="1"/>
    <col min="2" max="2" width="16.7109375" customWidth="1"/>
    <col min="3" max="3" width="11.7109375" customWidth="1"/>
  </cols>
  <sheetData>
    <row r="1" spans="1:3" ht="15" customHeight="1" x14ac:dyDescent="0.2">
      <c r="A1" s="14"/>
      <c r="B1" s="15" t="s">
        <v>118</v>
      </c>
      <c r="C1" s="16" t="s">
        <v>119</v>
      </c>
    </row>
    <row r="2" spans="1:3" ht="15" customHeight="1" thickBot="1" x14ac:dyDescent="0.25">
      <c r="A2" s="12" t="s">
        <v>126</v>
      </c>
      <c r="B2" s="5" t="s">
        <v>127</v>
      </c>
      <c r="C2" s="13" t="s">
        <v>128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354AA-30CA-42E9-865E-CBE9074253A5}">
  <dimension ref="A1:C4"/>
  <sheetViews>
    <sheetView workbookViewId="0">
      <selection activeCell="K16" sqref="K16"/>
    </sheetView>
  </sheetViews>
  <sheetFormatPr defaultRowHeight="12.75" x14ac:dyDescent="0.2"/>
  <cols>
    <col min="1" max="1" width="5.7109375" customWidth="1"/>
    <col min="2" max="2" width="16.7109375" customWidth="1"/>
    <col min="3" max="3" width="11.7109375" customWidth="1"/>
  </cols>
  <sheetData>
    <row r="1" spans="1:3" ht="15" customHeight="1" x14ac:dyDescent="0.2">
      <c r="A1" s="14"/>
      <c r="B1" s="15" t="s">
        <v>118</v>
      </c>
      <c r="C1" s="16" t="s">
        <v>119</v>
      </c>
    </row>
    <row r="2" spans="1:3" ht="15" customHeight="1" x14ac:dyDescent="0.2">
      <c r="A2" s="10" t="s">
        <v>126</v>
      </c>
      <c r="B2" s="2" t="s">
        <v>123</v>
      </c>
      <c r="C2" s="11" t="s">
        <v>120</v>
      </c>
    </row>
    <row r="3" spans="1:3" ht="15" customHeight="1" x14ac:dyDescent="0.2">
      <c r="A3" s="10" t="s">
        <v>129</v>
      </c>
      <c r="B3" s="2" t="s">
        <v>123</v>
      </c>
      <c r="C3" s="11" t="s">
        <v>121</v>
      </c>
    </row>
    <row r="4" spans="1:3" ht="15" customHeight="1" thickBot="1" x14ac:dyDescent="0.25">
      <c r="A4" s="12" t="s">
        <v>130</v>
      </c>
      <c r="B4" s="5" t="s">
        <v>144</v>
      </c>
      <c r="C4" s="13" t="s">
        <v>122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Curve Table HOL-60</vt:lpstr>
      <vt:lpstr>RB001</vt:lpstr>
      <vt:lpstr>RB002</vt:lpstr>
      <vt:lpstr>RB003</vt:lpstr>
      <vt:lpstr>RB005</vt:lpstr>
      <vt:lpstr>Lengths</vt:lpstr>
      <vt:lpstr>RW06 STA-OFF</vt:lpstr>
      <vt:lpstr>RW07 STA-OFF</vt:lpstr>
    </vt:vector>
  </TitlesOfParts>
  <Company>District Three, Ashland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pavement marking sub sum</dc:title>
  <dc:creator>Ray Trivoli</dc:creator>
  <cp:lastModifiedBy>Barnhart, David</cp:lastModifiedBy>
  <cp:lastPrinted>2023-11-07T15:57:31Z</cp:lastPrinted>
  <dcterms:created xsi:type="dcterms:W3CDTF">1998-12-15T16:04:52Z</dcterms:created>
  <dcterms:modified xsi:type="dcterms:W3CDTF">2024-05-08T12:04:04Z</dcterms:modified>
</cp:coreProperties>
</file>